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13 Услуги по сушке трансформаторного масла (НФС-1)\СКС-2513\"/>
    </mc:Choice>
  </mc:AlternateContent>
  <bookViews>
    <workbookView xWindow="0" yWindow="0" windowWidth="194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Обоснование!$A$17:$AD$59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Обоснование!$A$1:$AD$81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AA18" i="3" l="1"/>
  <c r="AB18" i="3"/>
  <c r="AC18" i="3" s="1"/>
  <c r="AC59" i="3" l="1"/>
  <c r="AD18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<sst xmlns="http://schemas.openxmlformats.org/spreadsheetml/2006/main" count="84" uniqueCount="80">
  <si>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</si>
  <si>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</si>
  <si>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</si>
  <si>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</si>
  <si>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</si>
  <si>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</si>
  <si>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</si>
  <si>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</si>
  <si>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</si>
  <si>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</si>
  <si>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</si>
  <si>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</si>
  <si>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</si>
  <si>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</si>
  <si>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</si>
  <si>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</si>
  <si>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</si>
  <si>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</si>
  <si>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</si>
  <si>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</si>
  <si>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</si>
  <si>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</si>
  <si>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</si>
  <si>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</si>
  <si>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</si>
  <si>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</si>
  <si>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</si>
  <si>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</si>
  <si>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</si>
  <si>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</si>
  <si>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</si>
  <si>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</si>
  <si>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</si>
  <si>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</si>
  <si>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</si>
  <si>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</si>
  <si>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</si>
  <si>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</si>
  <si>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</si>
  <si>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</si>
  <si>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</si>
  <si>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</si>
  <si>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</si>
  <si>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</si>
  <si>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</si>
  <si>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</si>
  <si>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</si>
  <si>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</si>
  <si>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</si>
  <si>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</si>
  <si>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</si>
  <si>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</si>
  <si>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</si>
  <si>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</si>
  <si>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</si>
  <si>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</si>
  <si>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</si>
  <si>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</si>
  <si>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</si>
  <si>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</si>
  <si>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</si>
  <si>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</si>
  <si>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</si>
  <si>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</si>
  <si>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</si>
  <si>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</si>
  <si>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</si>
  <si>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</si>
  <si>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</si>
  <si>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</si>
  <si>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</si>
  <si>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</si>
  <si>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</si>
  <si>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</si>
  <si>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</si>
  <si>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</si>
  <si>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 xml:space="preserve">Сушка и очистка трансформаторного масла трансформаторов ТРДМ-25000/110/6/6 кВ - 2 шт., масляных выключателей МКП110 кВ - 2 шт. на подстанции 110/6 кВ НФС-1. </t>
  </si>
  <si>
    <t xml:space="preserve">В.Н. Ерчев  Начальник НФС-1 </t>
  </si>
  <si>
    <t>08.2020 г.</t>
  </si>
  <si>
    <t>Аблякимов Р.И.   Начальник управления УМТС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</si>
</sst>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9" fillId="0" borderId="11" xfId="0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79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6" sqref="AD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2.42578125" style="1" customWidth="1"/>
    <col min="7" max="7" width="10.85546875" style="1" customWidth="1"/>
    <col min="8" max="8" width="11.7109375" style="1" customWidth="1"/>
    <col min="9" max="9" width="13.140625" style="1" customWidth="1"/>
    <col min="10" max="10" width="14.42578125" style="1" customWidth="1"/>
    <col min="11" max="11" width="13.42578125" style="1" customWidth="1"/>
    <col min="12" max="12" width="12.5703125" style="1" bestFit="1" customWidth="1"/>
    <col min="13" max="13" width="14.85546875" style="1" customWidth="1"/>
    <col min="14" max="14" width="14.5703125" style="1" customWidth="1"/>
    <col min="15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/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ht="41.25" customHeight="1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169.5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78.75" x14ac:dyDescent="0.2">
      <c r="A18" s="13">
        <v>1</v>
      </c>
      <c r="B18" s="14"/>
      <c r="C18" s="43" t="s">
        <v>76</v>
      </c>
      <c r="D18" s="15" t="s">
        <v>75</v>
      </c>
      <c r="E18" s="16">
        <v>1</v>
      </c>
      <c r="F18" s="41"/>
      <c r="G18" s="36"/>
      <c r="H18" s="17"/>
      <c r="I18" s="17"/>
      <c r="J18" s="20"/>
      <c r="K18" s="16"/>
      <c r="L18" s="18">
        <v>1134117.8400000001</v>
      </c>
      <c r="M18" s="18">
        <v>1258333.33</v>
      </c>
      <c r="N18" s="18">
        <v>1233333.33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1208594.8400000001</v>
      </c>
      <c r="AC18" s="21">
        <f t="shared" ref="AC18" si="1">AB18*E18</f>
        <v>1208594.8400000001</v>
      </c>
      <c r="AD18" s="36">
        <f t="shared" ref="AD18" si="2">STDEV(K18:Z18)/AB18*100</f>
        <v>5.4359873962638456</v>
      </c>
    </row>
    <row r="19" spans="1:30" hidden="1" x14ac:dyDescent="0.2">
      <c r="A19" s="13">
        <v>3</v>
      </c>
      <c r="B19" s="14"/>
      <c r="C19" s="14"/>
      <c r="D19" s="15"/>
      <c r="E19" s="16"/>
      <c r="F19" s="41"/>
      <c r="G19" s="16"/>
      <c r="H19" s="17"/>
      <c r="I19" s="17"/>
      <c r="J19" s="20"/>
      <c r="K19" s="16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/>
      <c r="AB19" s="21"/>
      <c r="AC19" s="21"/>
      <c r="AD19" s="36"/>
    </row>
    <row r="20" spans="1:30" hidden="1" x14ac:dyDescent="0.2">
      <c r="A20" s="13">
        <v>4</v>
      </c>
      <c r="B20" s="14"/>
      <c r="C20" s="14"/>
      <c r="D20" s="15"/>
      <c r="E20" s="16"/>
      <c r="F20" s="41"/>
      <c r="G20" s="16"/>
      <c r="H20" s="17"/>
      <c r="I20" s="17"/>
      <c r="J20" s="20"/>
      <c r="K20" s="16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/>
      <c r="AB20" s="21"/>
      <c r="AC20" s="21"/>
      <c r="AD20" s="36"/>
    </row>
    <row r="21" spans="1:30" hidden="1" x14ac:dyDescent="0.2">
      <c r="A21" s="13">
        <v>5</v>
      </c>
      <c r="B21" s="14"/>
      <c r="C21" s="14"/>
      <c r="D21" s="15"/>
      <c r="E21" s="16"/>
      <c r="F21" s="41"/>
      <c r="G21" s="16"/>
      <c r="H21" s="17"/>
      <c r="I21" s="17"/>
      <c r="J21" s="20"/>
      <c r="K21" s="16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/>
      <c r="AB21" s="21"/>
      <c r="AC21" s="21"/>
      <c r="AD21" s="36"/>
    </row>
    <row r="22" spans="1:30" hidden="1" x14ac:dyDescent="0.2">
      <c r="A22" s="13">
        <v>6</v>
      </c>
      <c r="B22" s="14"/>
      <c r="C22" s="14"/>
      <c r="D22" s="15"/>
      <c r="E22" s="16"/>
      <c r="F22" s="41"/>
      <c r="G22" s="16"/>
      <c r="H22" s="17"/>
      <c r="I22" s="17"/>
      <c r="J22" s="20"/>
      <c r="K22" s="16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/>
      <c r="AB22" s="21"/>
      <c r="AC22" s="21"/>
      <c r="AD22" s="36"/>
    </row>
    <row r="23" spans="1:30" hidden="1" x14ac:dyDescent="0.2">
      <c r="A23" s="13">
        <v>7</v>
      </c>
      <c r="B23" s="14"/>
      <c r="C23" s="14"/>
      <c r="D23" s="15"/>
      <c r="E23" s="16"/>
      <c r="F23" s="41"/>
      <c r="G23" s="16"/>
      <c r="H23" s="17"/>
      <c r="I23" s="17"/>
      <c r="J23" s="20"/>
      <c r="K23" s="16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/>
      <c r="AB23" s="21"/>
      <c r="AC23" s="21"/>
      <c r="AD23" s="36"/>
    </row>
    <row r="24" spans="1:30" hidden="1" x14ac:dyDescent="0.2">
      <c r="A24" s="13">
        <v>8</v>
      </c>
      <c r="B24" s="14"/>
      <c r="C24" s="14"/>
      <c r="D24" s="15"/>
      <c r="E24" s="16"/>
      <c r="F24" s="41"/>
      <c r="G24" s="16"/>
      <c r="H24" s="17"/>
      <c r="I24" s="17"/>
      <c r="J24" s="20"/>
      <c r="K24" s="16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/>
      <c r="AB24" s="21"/>
      <c r="AC24" s="21"/>
      <c r="AD24" s="36"/>
    </row>
    <row r="25" spans="1:30" hidden="1" x14ac:dyDescent="0.2">
      <c r="A25" s="13">
        <v>9</v>
      </c>
      <c r="B25" s="14"/>
      <c r="C25" s="14"/>
      <c r="D25" s="15"/>
      <c r="E25" s="16"/>
      <c r="F25" s="41"/>
      <c r="G25" s="16"/>
      <c r="H25" s="17"/>
      <c r="I25" s="17"/>
      <c r="J25" s="20"/>
      <c r="K25" s="16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/>
      <c r="AB25" s="21"/>
      <c r="AC25" s="21"/>
      <c r="AD25" s="36"/>
    </row>
    <row r="26" spans="1:30" hidden="1" x14ac:dyDescent="0.2">
      <c r="A26" s="13">
        <v>10</v>
      </c>
      <c r="B26" s="14"/>
      <c r="C26" s="14"/>
      <c r="D26" s="15"/>
      <c r="E26" s="16"/>
      <c r="F26" s="41"/>
      <c r="G26" s="16"/>
      <c r="H26" s="17"/>
      <c r="I26" s="17"/>
      <c r="J26" s="20"/>
      <c r="K26" s="16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/>
      <c r="AB26" s="21"/>
      <c r="AC26" s="21"/>
      <c r="AD26" s="36"/>
    </row>
    <row r="27" spans="1:30" hidden="1" x14ac:dyDescent="0.2">
      <c r="A27" s="13">
        <v>11</v>
      </c>
      <c r="B27" s="14"/>
      <c r="C27" s="14"/>
      <c r="D27" s="15"/>
      <c r="E27" s="16"/>
      <c r="F27" s="41"/>
      <c r="G27" s="16"/>
      <c r="H27" s="17"/>
      <c r="I27" s="17"/>
      <c r="J27" s="20"/>
      <c r="K27" s="16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/>
      <c r="AB27" s="21"/>
      <c r="AC27" s="21"/>
      <c r="AD27" s="36"/>
    </row>
    <row r="28" spans="1:30" hidden="1" x14ac:dyDescent="0.2">
      <c r="A28" s="13">
        <v>12</v>
      </c>
      <c r="B28" s="14"/>
      <c r="C28" s="14"/>
      <c r="D28" s="15"/>
      <c r="E28" s="16"/>
      <c r="F28" s="41"/>
      <c r="G28" s="16"/>
      <c r="H28" s="17"/>
      <c r="I28" s="17"/>
      <c r="J28" s="20"/>
      <c r="K28" s="16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/>
      <c r="AB28" s="21"/>
      <c r="AC28" s="21"/>
      <c r="AD28" s="36"/>
    </row>
    <row r="29" spans="1:30" hidden="1" x14ac:dyDescent="0.2">
      <c r="A29" s="13">
        <v>13</v>
      </c>
      <c r="B29" s="14"/>
      <c r="C29" s="14"/>
      <c r="D29" s="15"/>
      <c r="E29" s="16"/>
      <c r="F29" s="41"/>
      <c r="G29" s="16"/>
      <c r="H29" s="17"/>
      <c r="I29" s="17"/>
      <c r="J29" s="20"/>
      <c r="K29" s="16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/>
      <c r="AB29" s="21"/>
      <c r="AC29" s="21"/>
      <c r="AD29" s="36"/>
    </row>
    <row r="30" spans="1:30" hidden="1" x14ac:dyDescent="0.2">
      <c r="A30" s="13">
        <v>14</v>
      </c>
      <c r="B30" s="14"/>
      <c r="C30" s="14"/>
      <c r="D30" s="15"/>
      <c r="E30" s="16"/>
      <c r="F30" s="41"/>
      <c r="G30" s="16"/>
      <c r="H30" s="17"/>
      <c r="I30" s="17"/>
      <c r="J30" s="20"/>
      <c r="K30" s="16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/>
      <c r="AB30" s="21"/>
      <c r="AC30" s="21"/>
      <c r="AD30" s="36"/>
    </row>
    <row r="31" spans="1:30" hidden="1" x14ac:dyDescent="0.2">
      <c r="A31" s="13">
        <v>15</v>
      </c>
      <c r="B31" s="14"/>
      <c r="C31" s="14"/>
      <c r="D31" s="15"/>
      <c r="E31" s="16"/>
      <c r="F31" s="41"/>
      <c r="G31" s="16"/>
      <c r="H31" s="17"/>
      <c r="I31" s="17"/>
      <c r="J31" s="20"/>
      <c r="K31" s="16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/>
      <c r="AB31" s="21"/>
      <c r="AC31" s="21"/>
      <c r="AD31" s="36"/>
    </row>
    <row r="32" spans="1:30" hidden="1" x14ac:dyDescent="0.2">
      <c r="A32" s="13">
        <v>16</v>
      </c>
      <c r="B32" s="14"/>
      <c r="C32" s="14"/>
      <c r="D32" s="15"/>
      <c r="E32" s="16"/>
      <c r="F32" s="41"/>
      <c r="G32" s="16"/>
      <c r="H32" s="17"/>
      <c r="I32" s="17"/>
      <c r="J32" s="20"/>
      <c r="K32" s="16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/>
      <c r="AB32" s="21"/>
      <c r="AC32" s="21"/>
      <c r="AD32" s="36"/>
    </row>
    <row r="33" spans="1:30" hidden="1" x14ac:dyDescent="0.2">
      <c r="A33" s="13">
        <v>17</v>
      </c>
      <c r="B33" s="14"/>
      <c r="C33" s="14"/>
      <c r="D33" s="15"/>
      <c r="E33" s="16"/>
      <c r="F33" s="41"/>
      <c r="G33" s="16"/>
      <c r="H33" s="17"/>
      <c r="I33" s="17"/>
      <c r="J33" s="20"/>
      <c r="K33" s="16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/>
      <c r="AB33" s="21"/>
      <c r="AC33" s="21"/>
      <c r="AD33" s="36"/>
    </row>
    <row r="34" spans="1:30" hidden="1" x14ac:dyDescent="0.2">
      <c r="A34" s="13">
        <v>18</v>
      </c>
      <c r="B34" s="14"/>
      <c r="C34" s="14"/>
      <c r="D34" s="15"/>
      <c r="E34" s="16"/>
      <c r="F34" s="41"/>
      <c r="G34" s="16"/>
      <c r="H34" s="17"/>
      <c r="I34" s="17"/>
      <c r="J34" s="20"/>
      <c r="K34" s="16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/>
      <c r="AB34" s="21"/>
      <c r="AC34" s="21"/>
      <c r="AD34" s="36"/>
    </row>
    <row r="35" spans="1:30" hidden="1" x14ac:dyDescent="0.2">
      <c r="A35" s="13">
        <v>19</v>
      </c>
      <c r="B35" s="14"/>
      <c r="C35" s="14"/>
      <c r="D35" s="15"/>
      <c r="E35" s="16"/>
      <c r="F35" s="41"/>
      <c r="G35" s="16"/>
      <c r="H35" s="17"/>
      <c r="I35" s="17"/>
      <c r="J35" s="20"/>
      <c r="K35" s="16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/>
      <c r="AB35" s="21"/>
      <c r="AC35" s="21"/>
      <c r="AD35" s="36"/>
    </row>
    <row r="36" spans="1:30" hidden="1" x14ac:dyDescent="0.2">
      <c r="A36" s="13">
        <v>20</v>
      </c>
      <c r="B36" s="14"/>
      <c r="C36" s="14"/>
      <c r="D36" s="15"/>
      <c r="E36" s="16"/>
      <c r="F36" s="41"/>
      <c r="G36" s="16"/>
      <c r="H36" s="17"/>
      <c r="I36" s="17"/>
      <c r="J36" s="20"/>
      <c r="K36" s="16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/>
      <c r="AB36" s="21"/>
      <c r="AC36" s="21"/>
      <c r="AD36" s="36"/>
    </row>
    <row r="37" spans="1:30" hidden="1" x14ac:dyDescent="0.2">
      <c r="A37" s="13">
        <v>21</v>
      </c>
      <c r="B37" s="14"/>
      <c r="C37" s="14"/>
      <c r="D37" s="15"/>
      <c r="E37" s="16"/>
      <c r="F37" s="41"/>
      <c r="G37" s="16"/>
      <c r="H37" s="17"/>
      <c r="I37" s="17"/>
      <c r="J37" s="20"/>
      <c r="K37" s="16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/>
      <c r="AB37" s="21"/>
      <c r="AC37" s="21"/>
      <c r="AD37" s="36"/>
    </row>
    <row r="38" spans="1:30" hidden="1" x14ac:dyDescent="0.2">
      <c r="A38" s="13">
        <v>22</v>
      </c>
      <c r="B38" s="14"/>
      <c r="C38" s="14"/>
      <c r="D38" s="15"/>
      <c r="E38" s="16"/>
      <c r="F38" s="41"/>
      <c r="G38" s="16"/>
      <c r="H38" s="17"/>
      <c r="I38" s="17"/>
      <c r="J38" s="20"/>
      <c r="K38" s="16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/>
      <c r="AB38" s="21"/>
      <c r="AC38" s="21"/>
      <c r="AD38" s="36"/>
    </row>
    <row r="39" spans="1:30" hidden="1" x14ac:dyDescent="0.2">
      <c r="A39" s="13">
        <v>23</v>
      </c>
      <c r="B39" s="14"/>
      <c r="C39" s="14"/>
      <c r="D39" s="15"/>
      <c r="E39" s="16"/>
      <c r="F39" s="41"/>
      <c r="G39" s="16"/>
      <c r="H39" s="17"/>
      <c r="I39" s="17"/>
      <c r="J39" s="20"/>
      <c r="K39" s="16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/>
      <c r="AB39" s="21"/>
      <c r="AC39" s="21"/>
      <c r="AD39" s="36"/>
    </row>
    <row r="40" spans="1:30" hidden="1" x14ac:dyDescent="0.2">
      <c r="A40" s="13">
        <v>24</v>
      </c>
      <c r="B40" s="14"/>
      <c r="C40" s="14"/>
      <c r="D40" s="15"/>
      <c r="E40" s="16"/>
      <c r="F40" s="41"/>
      <c r="G40" s="16"/>
      <c r="H40" s="17"/>
      <c r="I40" s="17"/>
      <c r="J40" s="20"/>
      <c r="K40" s="16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/>
      <c r="AB40" s="21"/>
      <c r="AC40" s="21"/>
      <c r="AD40" s="36"/>
    </row>
    <row r="41" spans="1:30" hidden="1" x14ac:dyDescent="0.2">
      <c r="A41" s="13">
        <v>25</v>
      </c>
      <c r="B41" s="14"/>
      <c r="C41" s="14"/>
      <c r="D41" s="15"/>
      <c r="E41" s="16"/>
      <c r="F41" s="41"/>
      <c r="G41" s="16"/>
      <c r="H41" s="17"/>
      <c r="I41" s="17"/>
      <c r="J41" s="20"/>
      <c r="K41" s="16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/>
      <c r="AB41" s="21"/>
      <c r="AC41" s="21"/>
      <c r="AD41" s="36"/>
    </row>
    <row r="42" spans="1:30" hidden="1" x14ac:dyDescent="0.2">
      <c r="A42" s="13">
        <v>26</v>
      </c>
      <c r="B42" s="14"/>
      <c r="C42" s="14"/>
      <c r="D42" s="15"/>
      <c r="E42" s="16"/>
      <c r="F42" s="41"/>
      <c r="G42" s="16"/>
      <c r="H42" s="17"/>
      <c r="I42" s="17"/>
      <c r="J42" s="20"/>
      <c r="K42" s="16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/>
      <c r="AB42" s="21"/>
      <c r="AC42" s="21"/>
      <c r="AD42" s="36"/>
    </row>
    <row r="43" spans="1:30" hidden="1" x14ac:dyDescent="0.2">
      <c r="A43" s="13">
        <v>27</v>
      </c>
      <c r="B43" s="14"/>
      <c r="C43" s="14"/>
      <c r="D43" s="15"/>
      <c r="E43" s="16"/>
      <c r="F43" s="41"/>
      <c r="G43" s="16"/>
      <c r="H43" s="17"/>
      <c r="I43" s="17"/>
      <c r="J43" s="20"/>
      <c r="K43" s="16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/>
      <c r="AB43" s="21"/>
      <c r="AC43" s="21"/>
      <c r="AD43" s="36"/>
    </row>
    <row r="44" spans="1:30" hidden="1" x14ac:dyDescent="0.2">
      <c r="A44" s="13">
        <v>28</v>
      </c>
      <c r="B44" s="14"/>
      <c r="C44" s="14"/>
      <c r="D44" s="15"/>
      <c r="E44" s="16"/>
      <c r="F44" s="41"/>
      <c r="G44" s="16"/>
      <c r="H44" s="17"/>
      <c r="I44" s="17"/>
      <c r="J44" s="20"/>
      <c r="K44" s="16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/>
      <c r="AB44" s="21"/>
      <c r="AC44" s="21"/>
      <c r="AD44" s="36"/>
    </row>
    <row r="45" spans="1:30" hidden="1" x14ac:dyDescent="0.2">
      <c r="A45" s="13">
        <v>29</v>
      </c>
      <c r="B45" s="14"/>
      <c r="C45" s="14"/>
      <c r="D45" s="15"/>
      <c r="E45" s="16"/>
      <c r="F45" s="41"/>
      <c r="G45" s="16"/>
      <c r="H45" s="17"/>
      <c r="I45" s="17"/>
      <c r="J45" s="20"/>
      <c r="K45" s="16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/>
      <c r="AB45" s="21"/>
      <c r="AC45" s="21"/>
      <c r="AD45" s="36"/>
    </row>
    <row r="46" spans="1:30" hidden="1" x14ac:dyDescent="0.2">
      <c r="A46" s="13">
        <v>30</v>
      </c>
      <c r="B46" s="14"/>
      <c r="C46" s="14"/>
      <c r="D46" s="15"/>
      <c r="E46" s="16"/>
      <c r="F46" s="41"/>
      <c r="G46" s="16"/>
      <c r="H46" s="17"/>
      <c r="I46" s="17"/>
      <c r="J46" s="20"/>
      <c r="K46" s="16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/>
      <c r="AB46" s="21"/>
      <c r="AC46" s="21"/>
      <c r="AD46" s="36"/>
    </row>
    <row r="47" spans="1:30" hidden="1" x14ac:dyDescent="0.2">
      <c r="A47" s="13">
        <v>31</v>
      </c>
      <c r="B47" s="14"/>
      <c r="C47" s="14"/>
      <c r="D47" s="15"/>
      <c r="E47" s="16"/>
      <c r="F47" s="41"/>
      <c r="G47" s="16"/>
      <c r="H47" s="17"/>
      <c r="I47" s="17"/>
      <c r="J47" s="20"/>
      <c r="K47" s="16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/>
      <c r="AB47" s="21"/>
      <c r="AC47" s="21"/>
      <c r="AD47" s="36"/>
    </row>
    <row r="48" spans="1:30" hidden="1" x14ac:dyDescent="0.2">
      <c r="A48" s="13">
        <v>32</v>
      </c>
      <c r="B48" s="14"/>
      <c r="C48" s="14"/>
      <c r="D48" s="15"/>
      <c r="E48" s="16"/>
      <c r="F48" s="41"/>
      <c r="G48" s="16"/>
      <c r="H48" s="17"/>
      <c r="I48" s="17"/>
      <c r="J48" s="20"/>
      <c r="K48" s="16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/>
      <c r="AB48" s="21"/>
      <c r="AC48" s="21"/>
      <c r="AD48" s="36"/>
    </row>
    <row r="49" spans="1:30" hidden="1" x14ac:dyDescent="0.2">
      <c r="A49" s="13">
        <v>33</v>
      </c>
      <c r="B49" s="14"/>
      <c r="C49" s="14"/>
      <c r="D49" s="15"/>
      <c r="E49" s="16"/>
      <c r="F49" s="41"/>
      <c r="G49" s="16"/>
      <c r="H49" s="17"/>
      <c r="I49" s="17"/>
      <c r="J49" s="20"/>
      <c r="K49" s="16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9"/>
      <c r="AB49" s="21"/>
      <c r="AC49" s="21"/>
      <c r="AD49" s="36"/>
    </row>
    <row r="50" spans="1:30" hidden="1" x14ac:dyDescent="0.2">
      <c r="A50" s="13">
        <v>34</v>
      </c>
      <c r="B50" s="14"/>
      <c r="C50" s="14"/>
      <c r="D50" s="15"/>
      <c r="E50" s="16"/>
      <c r="F50" s="41"/>
      <c r="G50" s="16"/>
      <c r="H50" s="17"/>
      <c r="I50" s="17"/>
      <c r="J50" s="20"/>
      <c r="K50" s="16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9"/>
      <c r="AB50" s="21"/>
      <c r="AC50" s="21"/>
      <c r="AD50" s="36"/>
    </row>
    <row r="51" spans="1:30" hidden="1" x14ac:dyDescent="0.2">
      <c r="A51" s="13">
        <v>35</v>
      </c>
      <c r="B51" s="14"/>
      <c r="C51" s="14"/>
      <c r="D51" s="15"/>
      <c r="E51" s="16"/>
      <c r="F51" s="41"/>
      <c r="G51" s="16"/>
      <c r="H51" s="17"/>
      <c r="I51" s="17"/>
      <c r="J51" s="20"/>
      <c r="K51" s="16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9"/>
      <c r="AB51" s="21"/>
      <c r="AC51" s="21"/>
      <c r="AD51" s="36"/>
    </row>
    <row r="52" spans="1:30" hidden="1" x14ac:dyDescent="0.2">
      <c r="A52" s="13">
        <v>36</v>
      </c>
      <c r="B52" s="14"/>
      <c r="C52" s="14"/>
      <c r="D52" s="15"/>
      <c r="E52" s="16"/>
      <c r="F52" s="41"/>
      <c r="G52" s="16"/>
      <c r="H52" s="17"/>
      <c r="I52" s="17"/>
      <c r="J52" s="20"/>
      <c r="K52" s="16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9"/>
      <c r="AB52" s="21"/>
      <c r="AC52" s="21"/>
      <c r="AD52" s="36"/>
    </row>
    <row r="53" spans="1:30" hidden="1" x14ac:dyDescent="0.2">
      <c r="A53" s="13">
        <v>37</v>
      </c>
      <c r="B53" s="14"/>
      <c r="C53" s="14"/>
      <c r="D53" s="15"/>
      <c r="E53" s="16"/>
      <c r="F53" s="41"/>
      <c r="G53" s="16"/>
      <c r="H53" s="17"/>
      <c r="I53" s="17"/>
      <c r="J53" s="20"/>
      <c r="K53" s="16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9"/>
      <c r="AB53" s="21"/>
      <c r="AC53" s="21"/>
      <c r="AD53" s="36"/>
    </row>
    <row r="54" spans="1:30" hidden="1" x14ac:dyDescent="0.2">
      <c r="A54" s="13">
        <v>38</v>
      </c>
      <c r="B54" s="14"/>
      <c r="C54" s="14"/>
      <c r="D54" s="15"/>
      <c r="E54" s="16"/>
      <c r="F54" s="41"/>
      <c r="G54" s="16"/>
      <c r="H54" s="17"/>
      <c r="I54" s="17"/>
      <c r="J54" s="20"/>
      <c r="K54" s="16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9"/>
      <c r="AB54" s="21"/>
      <c r="AC54" s="21"/>
      <c r="AD54" s="36"/>
    </row>
    <row r="55" spans="1:30" hidden="1" x14ac:dyDescent="0.2">
      <c r="A55" s="13">
        <v>39</v>
      </c>
      <c r="B55" s="14"/>
      <c r="C55" s="14"/>
      <c r="D55" s="15"/>
      <c r="E55" s="16"/>
      <c r="F55" s="41"/>
      <c r="G55" s="16"/>
      <c r="H55" s="17"/>
      <c r="I55" s="17"/>
      <c r="J55" s="20"/>
      <c r="K55" s="16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9"/>
      <c r="AB55" s="21"/>
      <c r="AC55" s="21"/>
      <c r="AD55" s="36"/>
    </row>
    <row r="56" spans="1:30" hidden="1" x14ac:dyDescent="0.2">
      <c r="A56" s="13">
        <v>40</v>
      </c>
      <c r="B56" s="14"/>
      <c r="C56" s="14"/>
      <c r="D56" s="15"/>
      <c r="E56" s="16"/>
      <c r="F56" s="41"/>
      <c r="G56" s="16"/>
      <c r="H56" s="17"/>
      <c r="I56" s="17"/>
      <c r="J56" s="20"/>
      <c r="K56" s="16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9"/>
      <c r="AB56" s="21"/>
      <c r="AC56" s="21"/>
      <c r="AD56" s="36"/>
    </row>
    <row r="57" spans="1:30" hidden="1" x14ac:dyDescent="0.2">
      <c r="A57" s="13">
        <v>41</v>
      </c>
      <c r="B57" s="14"/>
      <c r="C57" s="14"/>
      <c r="D57" s="15"/>
      <c r="E57" s="16"/>
      <c r="F57" s="41"/>
      <c r="G57" s="16"/>
      <c r="H57" s="17"/>
      <c r="I57" s="17"/>
      <c r="J57" s="20"/>
      <c r="K57" s="16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9"/>
      <c r="AB57" s="21"/>
      <c r="AC57" s="21"/>
      <c r="AD57" s="36"/>
    </row>
    <row r="58" spans="1:30" hidden="1" x14ac:dyDescent="0.2">
      <c r="A58" s="13">
        <v>42</v>
      </c>
      <c r="B58" s="14"/>
      <c r="C58" s="14"/>
      <c r="D58" s="15"/>
      <c r="E58" s="16"/>
      <c r="F58" s="41"/>
      <c r="G58" s="16"/>
      <c r="H58" s="17"/>
      <c r="I58" s="17"/>
      <c r="J58" s="20"/>
      <c r="K58" s="16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9"/>
      <c r="AB58" s="21"/>
      <c r="AC58" s="21"/>
      <c r="AD58" s="36"/>
    </row>
    <row r="59" spans="1:30" x14ac:dyDescent="0.2">
      <c r="A59" s="32"/>
      <c r="B59" s="33"/>
      <c r="C59" s="63" t="s">
        <v>5</v>
      </c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4"/>
      <c r="AC59" s="34">
        <f>SUM(AC18:AC58)</f>
        <v>1208594.8400000001</v>
      </c>
      <c r="AD59" s="35"/>
    </row>
    <row r="60" spans="1:30" x14ac:dyDescent="0.2"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3"/>
    </row>
    <row r="61" spans="1:30" s="24" customFormat="1" hidden="1" x14ac:dyDescent="0.2">
      <c r="C61" s="24" t="s">
        <v>8</v>
      </c>
    </row>
    <row r="62" spans="1:30" s="24" customFormat="1" hidden="1" x14ac:dyDescent="0.2">
      <c r="C62" s="25" t="s">
        <v>30</v>
      </c>
    </row>
    <row r="63" spans="1:30" s="24" customFormat="1" hidden="1" x14ac:dyDescent="0.2">
      <c r="C63" s="25" t="s">
        <v>31</v>
      </c>
    </row>
    <row r="64" spans="1:30" s="24" customFormat="1" hidden="1" x14ac:dyDescent="0.2">
      <c r="C64" s="25" t="s">
        <v>32</v>
      </c>
    </row>
    <row r="65" spans="3:30" x14ac:dyDescent="0.2">
      <c r="L65" s="26"/>
    </row>
    <row r="66" spans="3:30" s="3" customFormat="1" ht="15.75" x14ac:dyDescent="0.25">
      <c r="C66" s="27" t="s">
        <v>0</v>
      </c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3:30" s="3" customFormat="1" ht="15.75" x14ac:dyDescent="0.25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3:30" s="3" customFormat="1" ht="15.75" x14ac:dyDescent="0.25">
      <c r="C68" s="42" t="s">
        <v>78</v>
      </c>
      <c r="D68" s="28"/>
      <c r="E68" s="28"/>
      <c r="F68" s="48" t="s">
        <v>77</v>
      </c>
      <c r="G68" s="48"/>
      <c r="H68" s="48"/>
      <c r="I68" s="48"/>
      <c r="J68" s="48"/>
      <c r="K68" s="29"/>
      <c r="L68" s="48"/>
      <c r="M68" s="48"/>
      <c r="N68" s="48"/>
      <c r="O68" s="39"/>
      <c r="P68" s="39"/>
      <c r="Q68" s="1"/>
      <c r="R68" s="1"/>
      <c r="S68" s="1"/>
      <c r="T68" s="1"/>
      <c r="U68" s="1"/>
      <c r="V68" s="28"/>
      <c r="W68" s="28"/>
      <c r="X68" s="28"/>
      <c r="Y68" s="28"/>
      <c r="Z68" s="28"/>
      <c r="AA68" s="28"/>
      <c r="AB68" s="28"/>
      <c r="AC68" s="30"/>
    </row>
    <row r="69" spans="3:30" s="3" customFormat="1" ht="15.75" x14ac:dyDescent="0.25">
      <c r="C69" s="40" t="s">
        <v>2</v>
      </c>
      <c r="D69" s="28"/>
      <c r="E69" s="28"/>
      <c r="F69" s="50" t="s">
        <v>74</v>
      </c>
      <c r="G69" s="50"/>
      <c r="H69" s="50"/>
      <c r="I69" s="50"/>
      <c r="J69" s="50"/>
      <c r="K69" s="1"/>
      <c r="L69" s="49" t="s">
        <v>7</v>
      </c>
      <c r="M69" s="49"/>
      <c r="N69" s="49"/>
      <c r="O69" s="39"/>
      <c r="P69" s="39"/>
      <c r="Q69" s="1"/>
      <c r="R69" s="1"/>
      <c r="S69" s="1"/>
      <c r="T69" s="1"/>
      <c r="U69" s="1"/>
      <c r="V69" s="28"/>
      <c r="W69" s="28"/>
      <c r="X69" s="28"/>
      <c r="Y69" s="28"/>
      <c r="Z69" s="28"/>
      <c r="AA69" s="28"/>
      <c r="AB69" s="28"/>
    </row>
    <row r="70" spans="3:30" x14ac:dyDescent="0.2">
      <c r="C70" s="31"/>
      <c r="V70" s="29"/>
      <c r="W70" s="29"/>
      <c r="X70" s="29"/>
      <c r="Y70" s="29"/>
      <c r="Z70" s="29"/>
      <c r="AA70" s="29"/>
      <c r="AB70" s="29"/>
    </row>
    <row r="71" spans="3:30" x14ac:dyDescent="0.2">
      <c r="C71" s="27" t="s">
        <v>27</v>
      </c>
      <c r="V71" s="29"/>
      <c r="W71" s="29"/>
      <c r="X71" s="29"/>
      <c r="Y71" s="29"/>
      <c r="Z71" s="29"/>
      <c r="AA71" s="29"/>
      <c r="AB71" s="29"/>
    </row>
    <row r="72" spans="3:30" x14ac:dyDescent="0.2">
      <c r="V72" s="29"/>
      <c r="W72" s="29"/>
      <c r="X72" s="29"/>
      <c r="Y72" s="29"/>
      <c r="Z72" s="29"/>
      <c r="AA72" s="29"/>
      <c r="AB72" s="29"/>
    </row>
    <row r="73" spans="3:30" x14ac:dyDescent="0.2">
      <c r="C73" s="42" t="s">
        <v>78</v>
      </c>
      <c r="D73" s="28"/>
      <c r="E73" s="28"/>
      <c r="F73" s="48" t="s">
        <v>79</v>
      </c>
      <c r="G73" s="48"/>
      <c r="H73" s="48"/>
      <c r="I73" s="48"/>
      <c r="J73" s="48"/>
      <c r="K73" s="29"/>
      <c r="L73" s="48"/>
      <c r="M73" s="48"/>
      <c r="N73" s="48"/>
      <c r="O73" s="39"/>
      <c r="P73" s="39"/>
      <c r="V73" s="28"/>
      <c r="W73" s="28"/>
      <c r="X73" s="28"/>
      <c r="Y73" s="28"/>
      <c r="Z73" s="28"/>
      <c r="AA73" s="28"/>
      <c r="AB73" s="28"/>
    </row>
    <row r="74" spans="3:30" x14ac:dyDescent="0.2">
      <c r="C74" s="40" t="s">
        <v>2</v>
      </c>
      <c r="D74" s="28"/>
      <c r="E74" s="28"/>
      <c r="F74" s="50" t="s">
        <v>74</v>
      </c>
      <c r="G74" s="50"/>
      <c r="H74" s="50"/>
      <c r="I74" s="50"/>
      <c r="J74" s="50"/>
      <c r="L74" s="49" t="s">
        <v>7</v>
      </c>
      <c r="M74" s="49"/>
      <c r="N74" s="49"/>
      <c r="O74" s="39"/>
      <c r="P74" s="39"/>
      <c r="V74" s="28"/>
      <c r="W74" s="28"/>
      <c r="X74" s="28"/>
      <c r="Y74" s="28"/>
      <c r="Z74" s="28"/>
      <c r="AA74" s="28"/>
      <c r="AB74" s="28"/>
    </row>
    <row r="77" spans="3:30" x14ac:dyDescent="0.2">
      <c r="C77" s="27" t="s">
        <v>67</v>
      </c>
    </row>
    <row r="79" spans="3:30" x14ac:dyDescent="0.2"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9:I58 A19:E58 A18:E18 G18:I18" name="Диапазон3"/>
    <protectedRange sqref="X19:Z58 P19:U58 P18:U18 X18:Z18" name="Диапазон4"/>
    <protectedRange sqref="C68 F68 L68 L73 C73 F73" name="Диапазон5"/>
    <protectedRange sqref="D62:AC64" name="Диапазон6"/>
    <protectedRange sqref="V1" name="Диапазон8_1"/>
    <protectedRange sqref="C62:C64" name="Диапазон6_1"/>
    <protectedRange sqref="F18:F58" name="Диапазон3_3"/>
    <protectedRange sqref="L19:O58 V19:W58 V18:W18 L18:O18" name="Диапазон4_1"/>
  </protectedRanges>
  <autoFilter ref="A17:AD59"/>
  <mergeCells count="38">
    <mergeCell ref="C79:AD79"/>
    <mergeCell ref="L15:P15"/>
    <mergeCell ref="AD14:AD16"/>
    <mergeCell ref="A14:A16"/>
    <mergeCell ref="C4:AC4"/>
    <mergeCell ref="C59:M5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73:N73"/>
    <mergeCell ref="L74:N74"/>
    <mergeCell ref="F73:J73"/>
    <mergeCell ref="F74:J74"/>
    <mergeCell ref="J14:J16"/>
    <mergeCell ref="F15:F16"/>
    <mergeCell ref="L68:N68"/>
    <mergeCell ref="L69:N69"/>
    <mergeCell ref="F68:J68"/>
    <mergeCell ref="F69:J6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9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2022-08-16T07:43:57Z</cp:lastPrinted>
  <dcterms:created xsi:type="dcterms:W3CDTF">1996-10-08T23:32:33Z</dcterms:created>
  <dcterms:modified xsi:type="dcterms:W3CDTF">2022-09-07T11:43:36Z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